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9" activeTab="40"/>
  </bookViews>
  <sheets>
    <sheet name="12.01" sheetId="1" r:id="rId1"/>
    <sheet name="20.01" sheetId="2" r:id="rId2"/>
    <sheet name="03.02" sheetId="3" r:id="rId3"/>
    <sheet name="18.02" sheetId="4" r:id="rId4"/>
    <sheet name="24.02" sheetId="5" r:id="rId5"/>
    <sheet name="04.03" sheetId="6" r:id="rId6"/>
    <sheet name="18.03" sheetId="7" r:id="rId7"/>
    <sheet name="31.03" sheetId="8" r:id="rId8"/>
    <sheet name="Sayfa1" sheetId="9" r:id="rId9"/>
    <sheet name="Sayfa2" sheetId="10" r:id="rId10"/>
    <sheet name="27.04" sheetId="11" r:id="rId11"/>
    <sheet name="06.05" sheetId="12" r:id="rId12"/>
    <sheet name="12.05" sheetId="13" r:id="rId13"/>
    <sheet name="20.05" sheetId="14" r:id="rId14"/>
    <sheet name="27.05" sheetId="15" r:id="rId15"/>
    <sheet name="03.06" sheetId="16" r:id="rId16"/>
    <sheet name="10.06" sheetId="17" r:id="rId17"/>
    <sheet name="24.06" sheetId="18" r:id="rId18"/>
    <sheet name="07.07" sheetId="19" r:id="rId19"/>
    <sheet name="14.07" sheetId="20" r:id="rId20"/>
    <sheet name="21.07" sheetId="21" r:id="rId21"/>
    <sheet name="28.07" sheetId="22" r:id="rId22"/>
    <sheet name="04.08" sheetId="23" r:id="rId23"/>
    <sheet name="19.08" sheetId="24" r:id="rId24"/>
    <sheet name="26.08" sheetId="25" r:id="rId25"/>
    <sheet name="01.09" sheetId="26" r:id="rId26"/>
    <sheet name="08.09" sheetId="28" r:id="rId27"/>
    <sheet name="22.09" sheetId="29" r:id="rId28"/>
    <sheet name="29.09" sheetId="30" r:id="rId29"/>
    <sheet name="07.10" sheetId="31" r:id="rId30"/>
    <sheet name="13.10" sheetId="32" r:id="rId31"/>
    <sheet name="20.10" sheetId="33" r:id="rId32"/>
    <sheet name="03.11" sheetId="34" r:id="rId33"/>
    <sheet name="11.11" sheetId="35" r:id="rId34"/>
    <sheet name="16.11" sheetId="36" r:id="rId35"/>
    <sheet name="25.11" sheetId="37" r:id="rId36"/>
    <sheet name="02.12" sheetId="38" r:id="rId37"/>
    <sheet name="09.12" sheetId="39" r:id="rId38"/>
    <sheet name="15.12" sheetId="40" r:id="rId39"/>
    <sheet name="23.12" sheetId="41" r:id="rId40"/>
    <sheet name="30.12" sheetId="42" r:id="rId41"/>
  </sheets>
  <calcPr calcId="145621"/>
</workbook>
</file>

<file path=xl/calcChain.xml><?xml version="1.0" encoding="utf-8"?>
<calcChain xmlns="http://schemas.openxmlformats.org/spreadsheetml/2006/main">
  <c r="E5" i="42" l="1"/>
  <c r="E7" i="42"/>
  <c r="E8" i="41" l="1"/>
  <c r="E7" i="40" l="1"/>
  <c r="E7" i="39" l="1"/>
  <c r="E6" i="38" l="1"/>
  <c r="E7" i="37" l="1"/>
  <c r="E6" i="36" l="1"/>
  <c r="E7" i="35" l="1"/>
  <c r="E6" i="34" l="1"/>
  <c r="E6" i="33" l="1"/>
  <c r="E7" i="32" l="1"/>
  <c r="E5" i="32"/>
  <c r="E5" i="31" l="1"/>
  <c r="E6" i="31"/>
  <c r="E7" i="30" l="1"/>
  <c r="E6" i="29" l="1"/>
  <c r="E6" i="28" l="1"/>
  <c r="E7" i="26" l="1"/>
  <c r="E6" i="25" l="1"/>
  <c r="E7" i="24" l="1"/>
  <c r="E8" i="23" l="1"/>
  <c r="E7" i="22" l="1"/>
  <c r="E9" i="21" l="1"/>
  <c r="E7" i="20" l="1"/>
  <c r="E6" i="19" l="1"/>
  <c r="E8" i="18" l="1"/>
  <c r="E7" i="17" l="1"/>
  <c r="E5" i="17"/>
  <c r="E8" i="16" l="1"/>
  <c r="E5" i="16"/>
  <c r="E8" i="15" l="1"/>
  <c r="E5" i="15"/>
  <c r="E8" i="14" l="1"/>
  <c r="E8" i="13" l="1"/>
  <c r="E8" i="12" l="1"/>
  <c r="E7" i="11" l="1"/>
  <c r="E8" i="10" l="1"/>
  <c r="E8" i="9" l="1"/>
  <c r="E7" i="8" l="1"/>
  <c r="E7" i="7" l="1"/>
  <c r="E8" i="6" l="1"/>
  <c r="E8" i="5" l="1"/>
  <c r="E7" i="4" l="1"/>
  <c r="E7" i="3" l="1"/>
  <c r="E7" i="2" l="1"/>
  <c r="E7" i="1" l="1"/>
</calcChain>
</file>

<file path=xl/sharedStrings.xml><?xml version="1.0" encoding="utf-8"?>
<sst xmlns="http://schemas.openxmlformats.org/spreadsheetml/2006/main" count="908" uniqueCount="60">
  <si>
    <t>BÖLGE :</t>
  </si>
  <si>
    <t>KADİRLİ/KOZAN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</si>
  <si>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</si>
  <si>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</si>
  <si>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</si>
  <si>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</si>
  <si>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</si>
  <si>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</si>
  <si>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</si>
  <si>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</si>
  <si>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</si>
  <si>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</si>
  <si>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TEMİZ MARKET</t>
  </si>
  <si>
    <t>KADİRLİ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</si>
  <si>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</si>
  <si>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</si>
  <si>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</si>
  <si>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</si>
  <si>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</si>
  <si>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</si>
  <si>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</si>
  <si>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00003</t>
  </si>
  <si>
    <t>00004</t>
  </si>
  <si>
    <t>00005</t>
  </si>
  <si>
    <t>00007</t>
  </si>
  <si>
    <t>00008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</si>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</sst>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14" fontId="1" fillId="0" borderId="1" xfId="0" applyNumberFormat="1" applyFont="1" applyBorder="1" applyAlignment="1">
      <alignment horizontal="left"/>
    </xf>
    <xf numFmtId="43" fontId="1" fillId="0" borderId="1" xfId="0" applyNumberFormat="1" applyFont="1" applyBorder="1"/>
    <xf numFmtId="164" fontId="1" fillId="0" borderId="1" xfId="0" applyNumberFormat="1" applyFont="1" applyBorder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3" fontId="1" fillId="0" borderId="1" xfId="1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6" sqref="B2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44938</v>
      </c>
    </row>
    <row r="2" spans="1:7" x14ac:dyDescent="0.25">
      <c r="B2" s="2" t="s">
        <v>3</v>
      </c>
      <c r="C2" s="1" t="s">
        <v>4</v>
      </c>
      <c r="G2" s="5" t="s">
        <v>19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44937</v>
      </c>
      <c r="E5" s="12">
        <v>7000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44944</v>
      </c>
      <c r="E6" s="12">
        <v>9750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16750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44946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44944</v>
      </c>
      <c r="E5" s="12">
        <v>9750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44951</v>
      </c>
      <c r="E6" s="12">
        <v>9000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18750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44960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44957</v>
      </c>
      <c r="E5" s="12">
        <v>8000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44964</v>
      </c>
      <c r="E6" s="12">
        <v>9000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17000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44975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44971</v>
      </c>
      <c r="E5" s="12">
        <v>6750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44978</v>
      </c>
      <c r="E6" s="12">
        <v>9500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16250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44981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44971</v>
      </c>
      <c r="E5" s="12">
        <v>6750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44978</v>
      </c>
      <c r="E6" s="12">
        <v>9500</v>
      </c>
      <c r="F6" s="6"/>
      <c r="G6" s="6"/>
    </row>
    <row r="7" spans="1:7" s="8" customFormat="1" x14ac:dyDescent="0.25">
      <c r="A7" s="9">
        <v>3</v>
      </c>
      <c r="B7" s="10" t="s">
        <v>12</v>
      </c>
      <c r="C7" s="10" t="s">
        <v>13</v>
      </c>
      <c r="D7" s="11">
        <v>44985</v>
      </c>
      <c r="E7" s="12">
        <v>9250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25500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44996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44985</v>
      </c>
      <c r="E5" s="12">
        <v>9250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44993</v>
      </c>
      <c r="E6" s="12">
        <v>8750</v>
      </c>
      <c r="F6" s="6"/>
      <c r="G6" s="6"/>
    </row>
    <row r="7" spans="1:7" s="8" customFormat="1" x14ac:dyDescent="0.25">
      <c r="A7" s="9">
        <v>3</v>
      </c>
      <c r="B7" s="10" t="s">
        <v>12</v>
      </c>
      <c r="C7" s="10" t="s">
        <v>13</v>
      </c>
      <c r="D7" s="11">
        <v>45000</v>
      </c>
      <c r="E7" s="12">
        <v>8800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SUM(E5:E6)</f>
        <v>18000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45003</v>
      </c>
    </row>
    <row r="2" spans="1:7" x14ac:dyDescent="0.25">
      <c r="B2" s="2" t="s">
        <v>3</v>
      </c>
      <c r="C2" s="1" t="s">
        <v>4</v>
      </c>
      <c r="G2" s="5" t="s">
        <v>25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45000</v>
      </c>
      <c r="E5" s="12">
        <v>8800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45007</v>
      </c>
      <c r="E6" s="12">
        <v>8900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17700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45016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45014</v>
      </c>
      <c r="E5" s="12">
        <v>9000</v>
      </c>
      <c r="F5" s="6"/>
      <c r="G5" s="6"/>
    </row>
    <row r="6" spans="1:7" s="8" customFormat="1" x14ac:dyDescent="0.25">
      <c r="A6" s="9"/>
      <c r="B6" s="10" t="s">
        <v>12</v>
      </c>
      <c r="C6" s="10" t="s">
        <v>13</v>
      </c>
      <c r="D6" s="11">
        <v>45021</v>
      </c>
      <c r="E6" s="12">
        <v>9250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18250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45023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45014</v>
      </c>
      <c r="E5" s="12">
        <v>9000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45021</v>
      </c>
      <c r="E6" s="12">
        <v>9250</v>
      </c>
      <c r="F6" s="6"/>
      <c r="G6" s="6"/>
    </row>
    <row r="7" spans="1:7" s="8" customFormat="1" x14ac:dyDescent="0.25">
      <c r="A7" s="9">
        <v>3</v>
      </c>
      <c r="B7" s="10" t="s">
        <v>12</v>
      </c>
      <c r="C7" s="10" t="s">
        <v>13</v>
      </c>
      <c r="D7" s="11">
        <v>45028</v>
      </c>
      <c r="E7" s="12">
        <v>9000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27250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45030</v>
      </c>
    </row>
    <row r="2" spans="1:7" x14ac:dyDescent="0.25">
      <c r="B2" s="2" t="s">
        <v>3</v>
      </c>
      <c r="C2" s="1" t="s">
        <v>4</v>
      </c>
      <c r="G2" s="5" t="s">
        <v>28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45028</v>
      </c>
      <c r="E5" s="12">
        <v>9000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45035</v>
      </c>
      <c r="E6" s="12">
        <v>9250</v>
      </c>
      <c r="F6" s="6"/>
      <c r="G6" s="6"/>
    </row>
    <row r="7" spans="1:7" s="8" customFormat="1" x14ac:dyDescent="0.25">
      <c r="A7" s="9">
        <v>3</v>
      </c>
      <c r="B7" s="10" t="s">
        <v>12</v>
      </c>
      <c r="C7" s="10" t="s">
        <v>13</v>
      </c>
      <c r="D7" s="11">
        <v>45042</v>
      </c>
      <c r="E7" s="12">
        <v>9350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27600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45043</v>
      </c>
    </row>
    <row r="2" spans="1:7" x14ac:dyDescent="0.25">
      <c r="B2" s="2" t="s">
        <v>3</v>
      </c>
      <c r="C2" s="1" t="s">
        <v>4</v>
      </c>
      <c r="G2" s="5" t="s">
        <v>29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6"/>
      <c r="B5" s="6" t="s">
        <v>12</v>
      </c>
      <c r="C5" s="6" t="s">
        <v>13</v>
      </c>
      <c r="D5" s="14">
        <v>45042</v>
      </c>
      <c r="E5" s="7">
        <v>9000</v>
      </c>
      <c r="F5" s="6"/>
      <c r="G5" s="6"/>
    </row>
    <row r="6" spans="1:7" s="8" customFormat="1" x14ac:dyDescent="0.25">
      <c r="A6" s="9">
        <v>1</v>
      </c>
      <c r="B6" s="10" t="s">
        <v>12</v>
      </c>
      <c r="C6" s="10" t="s">
        <v>13</v>
      </c>
      <c r="D6" s="11">
        <v>45049</v>
      </c>
      <c r="E6" s="12">
        <v>9050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18050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45052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5" t="s">
        <v>12</v>
      </c>
      <c r="C5" s="15" t="s">
        <v>13</v>
      </c>
      <c r="D5" s="11">
        <v>45042</v>
      </c>
      <c r="E5" s="7">
        <v>9000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45049</v>
      </c>
      <c r="E6" s="12">
        <v>9050</v>
      </c>
      <c r="F6" s="6"/>
      <c r="G6" s="6"/>
    </row>
    <row r="7" spans="1:7" s="8" customFormat="1" x14ac:dyDescent="0.25">
      <c r="A7" s="9">
        <v>3</v>
      </c>
      <c r="B7" s="10" t="s">
        <v>12</v>
      </c>
      <c r="C7" s="10" t="s">
        <v>13</v>
      </c>
      <c r="D7" s="11">
        <v>45056</v>
      </c>
      <c r="E7" s="12">
        <v>8750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26800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45058</v>
      </c>
    </row>
    <row r="2" spans="1:7" x14ac:dyDescent="0.25">
      <c r="B2" s="2" t="s">
        <v>3</v>
      </c>
      <c r="C2" s="1" t="s">
        <v>4</v>
      </c>
      <c r="G2" s="5" t="s">
        <v>31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45056</v>
      </c>
      <c r="E5" s="12">
        <v>8750</v>
      </c>
      <c r="F5" s="6"/>
      <c r="G5" s="6"/>
    </row>
    <row r="6" spans="1:7" s="8" customFormat="1" x14ac:dyDescent="0.25">
      <c r="A6" s="9">
        <v>2</v>
      </c>
      <c r="B6" s="10" t="s">
        <v>12</v>
      </c>
      <c r="C6" s="10" t="s">
        <v>13</v>
      </c>
      <c r="D6" s="11">
        <v>45063</v>
      </c>
      <c r="E6" s="12">
        <v>8900</v>
      </c>
      <c r="F6" s="6"/>
      <c r="G6" s="6"/>
    </row>
    <row r="7" spans="1:7" s="8" customFormat="1" x14ac:dyDescent="0.25">
      <c r="A7" s="9"/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17650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45066</v>
      </c>
    </row>
    <row r="2" spans="1:7" x14ac:dyDescent="0.25">
      <c r="B2" s="2" t="s">
        <v>3</v>
      </c>
      <c r="C2" s="1" t="s">
        <v>4</v>
      </c>
      <c r="G2" s="5" t="s">
        <v>32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45056</v>
      </c>
      <c r="E5" s="12">
        <v>8750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45063</v>
      </c>
      <c r="E6" s="12">
        <v>8900</v>
      </c>
      <c r="F6" s="6"/>
      <c r="G6" s="6"/>
    </row>
    <row r="7" spans="1:7" s="8" customFormat="1" ht="14.25" customHeight="1" x14ac:dyDescent="0.25">
      <c r="A7" s="9">
        <v>3</v>
      </c>
      <c r="B7" s="10" t="s">
        <v>12</v>
      </c>
      <c r="C7" s="10" t="s">
        <v>13</v>
      </c>
      <c r="D7" s="11">
        <v>45070</v>
      </c>
      <c r="E7" s="12">
        <v>8950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26600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45073</v>
      </c>
    </row>
    <row r="2" spans="1:7" x14ac:dyDescent="0.25">
      <c r="B2" s="2" t="s">
        <v>3</v>
      </c>
      <c r="C2" s="1" t="s">
        <v>4</v>
      </c>
      <c r="G2" s="5" t="s">
        <v>33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45070</v>
      </c>
      <c r="E5" s="12">
        <f>8950-300</f>
        <v>8650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45077</v>
      </c>
      <c r="E6" s="12">
        <v>15050</v>
      </c>
      <c r="F6" s="6"/>
      <c r="G6" s="6"/>
    </row>
    <row r="7" spans="1:7" s="8" customFormat="1" ht="14.25" customHeight="1" x14ac:dyDescent="0.25">
      <c r="A7" s="9"/>
      <c r="B7" s="10"/>
      <c r="C7" s="10"/>
      <c r="D7" s="11"/>
      <c r="E7" s="12"/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23700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45080</v>
      </c>
    </row>
    <row r="2" spans="1:7" x14ac:dyDescent="0.25">
      <c r="B2" s="2" t="s">
        <v>3</v>
      </c>
      <c r="C2" s="1" t="s">
        <v>4</v>
      </c>
      <c r="G2" s="5" t="s">
        <v>34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45070</v>
      </c>
      <c r="E5" s="12">
        <f>8950-300</f>
        <v>8650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45077</v>
      </c>
      <c r="E6" s="12">
        <v>15050</v>
      </c>
      <c r="F6" s="6"/>
      <c r="G6" s="6"/>
    </row>
    <row r="7" spans="1:7" s="8" customFormat="1" ht="14.25" customHeight="1" x14ac:dyDescent="0.25">
      <c r="A7" s="9">
        <v>3</v>
      </c>
      <c r="B7" s="10" t="s">
        <v>12</v>
      </c>
      <c r="C7" s="10" t="s">
        <v>13</v>
      </c>
      <c r="D7" s="11">
        <v>45084</v>
      </c>
      <c r="E7" s="12">
        <v>15250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38950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45087</v>
      </c>
    </row>
    <row r="2" spans="1:7" x14ac:dyDescent="0.25">
      <c r="B2" s="2" t="s">
        <v>3</v>
      </c>
      <c r="C2" s="1" t="s">
        <v>4</v>
      </c>
      <c r="G2" s="5" t="s">
        <v>35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45084</v>
      </c>
      <c r="E5" s="12">
        <f>15250-500</f>
        <v>14750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45091</v>
      </c>
      <c r="E6" s="12">
        <v>14900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29650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45101</v>
      </c>
    </row>
    <row r="2" spans="1:7" x14ac:dyDescent="0.25">
      <c r="B2" s="2" t="s">
        <v>3</v>
      </c>
      <c r="C2" s="1" t="s">
        <v>4</v>
      </c>
      <c r="G2" s="5" t="s">
        <v>36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x14ac:dyDescent="0.25">
      <c r="A5" s="9">
        <v>1</v>
      </c>
      <c r="B5" s="10" t="s">
        <v>12</v>
      </c>
      <c r="C5" s="10" t="s">
        <v>13</v>
      </c>
      <c r="D5" s="11">
        <v>45098</v>
      </c>
      <c r="E5" s="12">
        <v>14950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45105</v>
      </c>
      <c r="E6" s="12">
        <v>15750</v>
      </c>
      <c r="F6" s="6"/>
      <c r="G6" s="6"/>
    </row>
    <row r="7" spans="1:7" s="8" customFormat="1" ht="14.25" customHeight="1" x14ac:dyDescent="0.25">
      <c r="A7" s="9">
        <v>3</v>
      </c>
      <c r="B7" s="10" t="s">
        <v>12</v>
      </c>
      <c r="C7" s="10" t="s">
        <v>13</v>
      </c>
      <c r="D7" s="11">
        <v>45112</v>
      </c>
      <c r="E7" s="12">
        <v>15900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46600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45115</v>
      </c>
    </row>
    <row r="2" spans="1:7" x14ac:dyDescent="0.25">
      <c r="B2" s="2" t="s">
        <v>3</v>
      </c>
      <c r="C2" s="1" t="s">
        <v>4</v>
      </c>
      <c r="G2" s="5" t="s">
        <v>37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45112</v>
      </c>
      <c r="E5" s="12">
        <v>15900</v>
      </c>
      <c r="F5" s="6"/>
      <c r="G5" s="6"/>
    </row>
    <row r="6" spans="1:7" x14ac:dyDescent="0.25">
      <c r="A6" s="9"/>
      <c r="B6" s="10"/>
      <c r="C6" s="10"/>
      <c r="D6" s="10" t="s">
        <v>14</v>
      </c>
      <c r="E6" s="12">
        <f>SUM(E5:E5)</f>
        <v>15900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45121</v>
      </c>
    </row>
    <row r="2" spans="1:7" x14ac:dyDescent="0.25">
      <c r="B2" s="2" t="s">
        <v>3</v>
      </c>
      <c r="C2" s="1" t="s">
        <v>4</v>
      </c>
      <c r="G2" s="5" t="s">
        <v>38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45119</v>
      </c>
      <c r="E5" s="12">
        <v>20000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45126</v>
      </c>
      <c r="E6" s="12">
        <v>15000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35000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45128</v>
      </c>
    </row>
    <row r="2" spans="1:7" x14ac:dyDescent="0.25">
      <c r="B2" s="2" t="s">
        <v>3</v>
      </c>
      <c r="C2" s="1" t="s">
        <v>4</v>
      </c>
      <c r="G2" s="5" t="s">
        <v>39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45119</v>
      </c>
      <c r="E5" s="12">
        <v>20000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45126</v>
      </c>
      <c r="E6" s="12">
        <v>15000</v>
      </c>
      <c r="F6" s="6"/>
      <c r="G6" s="6"/>
    </row>
    <row r="7" spans="1:7" s="8" customFormat="1" ht="14.25" customHeight="1" x14ac:dyDescent="0.25">
      <c r="A7" s="9">
        <v>3</v>
      </c>
      <c r="B7" s="10" t="s">
        <v>12</v>
      </c>
      <c r="C7" s="10" t="s">
        <v>13</v>
      </c>
      <c r="D7" s="11">
        <v>45133</v>
      </c>
      <c r="E7" s="12">
        <v>21000</v>
      </c>
      <c r="F7" s="6"/>
      <c r="G7" s="6"/>
    </row>
    <row r="8" spans="1:7" s="8" customFormat="1" ht="14.25" customHeight="1" x14ac:dyDescent="0.25">
      <c r="A8" s="9">
        <v>4</v>
      </c>
      <c r="B8" s="10" t="s">
        <v>12</v>
      </c>
      <c r="C8" s="10" t="s">
        <v>13</v>
      </c>
      <c r="D8" s="11">
        <v>45140</v>
      </c>
      <c r="E8" s="12">
        <v>17000</v>
      </c>
      <c r="F8" s="6"/>
      <c r="G8" s="6"/>
    </row>
    <row r="9" spans="1:7" x14ac:dyDescent="0.25">
      <c r="A9" s="9"/>
      <c r="B9" s="10"/>
      <c r="C9" s="10"/>
      <c r="D9" s="10" t="s">
        <v>14</v>
      </c>
      <c r="E9" s="12">
        <f>SUM(E5:E8)</f>
        <v>73000</v>
      </c>
      <c r="F9" s="13"/>
      <c r="G9" s="13"/>
    </row>
    <row r="11" spans="1:7" x14ac:dyDescent="0.25">
      <c r="B11" s="1" t="s">
        <v>15</v>
      </c>
      <c r="F11" s="1" t="s">
        <v>16</v>
      </c>
    </row>
    <row r="12" spans="1:7" x14ac:dyDescent="0.25">
      <c r="B12" s="1" t="s">
        <v>17</v>
      </c>
      <c r="F12" s="1" t="s">
        <v>18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45135</v>
      </c>
    </row>
    <row r="2" spans="1:7" x14ac:dyDescent="0.25">
      <c r="B2" s="2" t="s">
        <v>3</v>
      </c>
      <c r="C2" s="1" t="s">
        <v>4</v>
      </c>
      <c r="G2" s="5" t="s">
        <v>40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45133</v>
      </c>
      <c r="E5" s="12">
        <v>21000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45140</v>
      </c>
      <c r="E6" s="12">
        <v>17000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38000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45142</v>
      </c>
    </row>
    <row r="2" spans="1:7" x14ac:dyDescent="0.25">
      <c r="B2" s="2" t="s">
        <v>3</v>
      </c>
      <c r="C2" s="1" t="s">
        <v>4</v>
      </c>
      <c r="G2" s="5" t="s">
        <v>41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45133</v>
      </c>
      <c r="E5" s="12">
        <v>21000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45140</v>
      </c>
      <c r="E6" s="12">
        <v>17000</v>
      </c>
      <c r="F6" s="6"/>
      <c r="G6" s="6"/>
    </row>
    <row r="7" spans="1:7" s="8" customFormat="1" ht="14.25" customHeight="1" x14ac:dyDescent="0.25">
      <c r="A7" s="9">
        <v>3</v>
      </c>
      <c r="B7" s="10" t="s">
        <v>12</v>
      </c>
      <c r="C7" s="10" t="s">
        <v>13</v>
      </c>
      <c r="D7" s="11">
        <v>45147</v>
      </c>
      <c r="E7" s="12">
        <v>19000</v>
      </c>
      <c r="F7" s="6"/>
      <c r="G7" s="6"/>
    </row>
    <row r="8" spans="1:7" x14ac:dyDescent="0.25">
      <c r="A8" s="9"/>
      <c r="B8" s="10"/>
      <c r="C8" s="10"/>
      <c r="D8" s="10" t="s">
        <v>14</v>
      </c>
      <c r="E8" s="12">
        <f>SUM(E5:E7)</f>
        <v>57000</v>
      </c>
      <c r="F8" s="13"/>
      <c r="G8" s="13"/>
    </row>
    <row r="10" spans="1:7" x14ac:dyDescent="0.25">
      <c r="B10" s="1" t="s">
        <v>15</v>
      </c>
      <c r="F10" s="1" t="s">
        <v>16</v>
      </c>
    </row>
    <row r="11" spans="1:7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45157</v>
      </c>
    </row>
    <row r="2" spans="1:7" x14ac:dyDescent="0.25">
      <c r="B2" s="2" t="s">
        <v>3</v>
      </c>
      <c r="C2" s="1" t="s">
        <v>4</v>
      </c>
      <c r="G2" s="5" t="s">
        <v>42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45147</v>
      </c>
      <c r="E5" s="12">
        <v>19000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45154</v>
      </c>
      <c r="E6" s="12">
        <v>20500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39500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45164</v>
      </c>
    </row>
    <row r="2" spans="1:7" x14ac:dyDescent="0.25">
      <c r="B2" s="2" t="s">
        <v>3</v>
      </c>
      <c r="C2" s="1" t="s">
        <v>4</v>
      </c>
      <c r="G2" s="5" t="s">
        <v>43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45168</v>
      </c>
      <c r="E5" s="12">
        <v>25000</v>
      </c>
      <c r="F5" s="6"/>
      <c r="G5" s="6"/>
    </row>
    <row r="6" spans="1:7" x14ac:dyDescent="0.25">
      <c r="A6" s="9"/>
      <c r="B6" s="10"/>
      <c r="C6" s="10"/>
      <c r="D6" s="10" t="s">
        <v>14</v>
      </c>
      <c r="E6" s="12">
        <f>SUM(E5:E5)</f>
        <v>25000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45170</v>
      </c>
    </row>
    <row r="2" spans="1:7" x14ac:dyDescent="0.25">
      <c r="B2" s="2" t="s">
        <v>3</v>
      </c>
      <c r="C2" s="1" t="s">
        <v>4</v>
      </c>
      <c r="G2" s="5" t="s">
        <v>44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45168</v>
      </c>
      <c r="E5" s="12">
        <v>25000</v>
      </c>
      <c r="F5" s="6"/>
      <c r="G5" s="6"/>
    </row>
    <row r="6" spans="1:7" s="8" customFormat="1" ht="14.25" customHeight="1" x14ac:dyDescent="0.25">
      <c r="A6" s="9">
        <v>2</v>
      </c>
      <c r="B6" s="10" t="s">
        <v>12</v>
      </c>
      <c r="C6" s="10" t="s">
        <v>13</v>
      </c>
      <c r="D6" s="11">
        <v>45175</v>
      </c>
      <c r="E6" s="12">
        <v>20000</v>
      </c>
      <c r="F6" s="6"/>
      <c r="G6" s="6"/>
    </row>
    <row r="7" spans="1:7" x14ac:dyDescent="0.25">
      <c r="A7" s="9"/>
      <c r="B7" s="10"/>
      <c r="C7" s="10"/>
      <c r="D7" s="10" t="s">
        <v>14</v>
      </c>
      <c r="E7" s="12">
        <f>SUM(E5:E6)</f>
        <v>45000</v>
      </c>
      <c r="F7" s="13"/>
      <c r="G7" s="13"/>
    </row>
    <row r="9" spans="1:7" x14ac:dyDescent="0.25">
      <c r="B9" s="1" t="s">
        <v>15</v>
      </c>
      <c r="F9" s="1" t="s">
        <v>16</v>
      </c>
    </row>
    <row r="10" spans="1:7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45177</v>
      </c>
    </row>
    <row r="2" spans="1:7" x14ac:dyDescent="0.25">
      <c r="B2" s="2" t="s">
        <v>3</v>
      </c>
      <c r="C2" s="1" t="s">
        <v>4</v>
      </c>
      <c r="G2" s="5" t="s">
        <v>45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45182</v>
      </c>
      <c r="E5" s="12">
        <v>20500</v>
      </c>
      <c r="F5" s="6"/>
      <c r="G5" s="6"/>
    </row>
    <row r="6" spans="1:7" x14ac:dyDescent="0.25">
      <c r="A6" s="9"/>
      <c r="B6" s="10"/>
      <c r="C6" s="10"/>
      <c r="D6" s="10" t="s">
        <v>14</v>
      </c>
      <c r="E6" s="12">
        <f>SUM(E5:E5)</f>
        <v>20500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45191</v>
      </c>
    </row>
    <row r="2" spans="1:7" x14ac:dyDescent="0.25">
      <c r="B2" s="2" t="s">
        <v>3</v>
      </c>
      <c r="C2" s="1" t="s">
        <v>4</v>
      </c>
      <c r="G2" s="5" t="s">
        <v>46</v>
      </c>
    </row>
    <row r="4" spans="1:7" s="8" customForma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4.25" customHeight="1" x14ac:dyDescent="0.25">
      <c r="A5" s="9">
        <v>1</v>
      </c>
      <c r="B5" s="10" t="s">
        <v>12</v>
      </c>
      <c r="C5" s="10" t="s">
        <v>13</v>
      </c>
      <c r="D5" s="11">
        <v>45196</v>
      </c>
      <c r="E5" s="12">
        <v>19000</v>
      </c>
      <c r="F5" s="6"/>
      <c r="G5" s="6"/>
    </row>
    <row r="6" spans="1:7" x14ac:dyDescent="0.25">
      <c r="A6" s="9"/>
      <c r="B6" s="10"/>
      <c r="C6" s="10"/>
      <c r="D6" s="10" t="s">
        <v>14</v>
      </c>
      <c r="E6" s="12">
        <f>SUM(E5:E5)</f>
        <v>19000</v>
      </c>
      <c r="F6" s="13"/>
      <c r="G6" s="13"/>
    </row>
    <row r="8" spans="1:7" x14ac:dyDescent="0.25">
      <c r="B8" s="1" t="s">
        <v>15</v>
      </c>
      <c r="F8" s="1" t="s">
        <v>16</v>
      </c>
    </row>
    <row r="9" spans="1:7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45198</v>
      </c>
    </row>
    <row r="2" spans="1:7" ht="13.5" customHeight="1" x14ac:dyDescent="0.25">
      <c r="B2" s="2" t="s">
        <v>3</v>
      </c>
      <c r="C2" s="1" t="s">
        <v>4</v>
      </c>
      <c r="G2" s="5" t="s">
        <v>47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45196</v>
      </c>
      <c r="E5" s="12">
        <v>19000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1">
        <v>45203</v>
      </c>
      <c r="E6" s="12">
        <v>25000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44000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45206</v>
      </c>
    </row>
    <row r="2" spans="1:7" ht="13.5" customHeight="1" x14ac:dyDescent="0.25">
      <c r="B2" s="2" t="s">
        <v>3</v>
      </c>
      <c r="C2" s="1" t="s">
        <v>4</v>
      </c>
      <c r="G2" s="5" t="s">
        <v>48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45203</v>
      </c>
      <c r="E5" s="12">
        <f>25000-18000</f>
        <v>7000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2">
        <f>SUM(E5:E5)</f>
        <v>7000</v>
      </c>
      <c r="F6" s="13"/>
      <c r="G6" s="13"/>
    </row>
    <row r="8" spans="1:7" ht="13.5" customHeight="1" x14ac:dyDescent="0.25">
      <c r="B8" s="1" t="s">
        <v>15</v>
      </c>
      <c r="F8" s="1" t="s">
        <v>16</v>
      </c>
    </row>
    <row r="9" spans="1:7" ht="13.5" customHeight="1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45212</v>
      </c>
    </row>
    <row r="2" spans="1:7" ht="13.5" customHeight="1" x14ac:dyDescent="0.25">
      <c r="B2" s="2" t="s">
        <v>3</v>
      </c>
      <c r="C2" s="1" t="s">
        <v>4</v>
      </c>
      <c r="G2" s="5" t="s">
        <v>49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45203</v>
      </c>
      <c r="E5" s="12">
        <f>25000-18000</f>
        <v>7000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1">
        <v>45217</v>
      </c>
      <c r="E6" s="12">
        <v>24000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31000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45219</v>
      </c>
    </row>
    <row r="2" spans="1:7" ht="13.5" customHeight="1" x14ac:dyDescent="0.25">
      <c r="B2" s="2" t="s">
        <v>3</v>
      </c>
      <c r="C2" s="1" t="s">
        <v>4</v>
      </c>
      <c r="G2" s="5" t="s">
        <v>50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45224</v>
      </c>
      <c r="E5" s="12">
        <v>25000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2">
        <f>SUM(E5:E5)</f>
        <v>25000</v>
      </c>
      <c r="F6" s="13"/>
      <c r="G6" s="13"/>
    </row>
    <row r="8" spans="1:7" ht="13.5" customHeight="1" x14ac:dyDescent="0.25">
      <c r="B8" s="1" t="s">
        <v>15</v>
      </c>
      <c r="F8" s="1" t="s">
        <v>16</v>
      </c>
    </row>
    <row r="9" spans="1:7" ht="13.5" customHeight="1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45233</v>
      </c>
    </row>
    <row r="2" spans="1:7" ht="13.5" customHeight="1" x14ac:dyDescent="0.25">
      <c r="B2" s="2" t="s">
        <v>3</v>
      </c>
      <c r="C2" s="1" t="s">
        <v>4</v>
      </c>
      <c r="G2" s="5" t="s">
        <v>51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45238</v>
      </c>
      <c r="E5" s="12">
        <v>24000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2">
        <f>SUM(E5:E5)</f>
        <v>24000</v>
      </c>
      <c r="F6" s="13"/>
      <c r="G6" s="13"/>
    </row>
    <row r="8" spans="1:7" ht="13.5" customHeight="1" x14ac:dyDescent="0.25">
      <c r="B8" s="1" t="s">
        <v>15</v>
      </c>
      <c r="F8" s="1" t="s">
        <v>16</v>
      </c>
    </row>
    <row r="9" spans="1:7" ht="13.5" customHeight="1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45241</v>
      </c>
    </row>
    <row r="2" spans="1:7" ht="13.5" customHeight="1" x14ac:dyDescent="0.25">
      <c r="B2" s="2" t="s">
        <v>3</v>
      </c>
      <c r="C2" s="1" t="s">
        <v>4</v>
      </c>
      <c r="G2" s="5" t="s">
        <v>52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45238</v>
      </c>
      <c r="E5" s="12">
        <v>24000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1">
        <v>45245</v>
      </c>
      <c r="E6" s="12">
        <v>15000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39000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45246</v>
      </c>
    </row>
    <row r="2" spans="1:7" ht="13.5" customHeight="1" x14ac:dyDescent="0.25">
      <c r="B2" s="2" t="s">
        <v>3</v>
      </c>
      <c r="C2" s="1" t="s">
        <v>4</v>
      </c>
      <c r="G2" s="5" t="s">
        <v>53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45252</v>
      </c>
      <c r="E5" s="12">
        <v>18000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2">
        <f>SUM(E5:E5)</f>
        <v>18000</v>
      </c>
      <c r="F6" s="13"/>
      <c r="G6" s="13"/>
    </row>
    <row r="8" spans="1:7" ht="13.5" customHeight="1" x14ac:dyDescent="0.25">
      <c r="B8" s="1" t="s">
        <v>15</v>
      </c>
      <c r="F8" s="1" t="s">
        <v>16</v>
      </c>
    </row>
    <row r="9" spans="1:7" ht="13.5" customHeight="1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45255</v>
      </c>
    </row>
    <row r="2" spans="1:7" ht="13.5" customHeight="1" x14ac:dyDescent="0.25">
      <c r="B2" s="2" t="s">
        <v>3</v>
      </c>
      <c r="C2" s="1" t="s">
        <v>4</v>
      </c>
      <c r="G2" s="5" t="s">
        <v>54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45252</v>
      </c>
      <c r="E5" s="12">
        <v>18000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1">
        <v>45259</v>
      </c>
      <c r="E6" s="12">
        <v>17000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35000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45262</v>
      </c>
    </row>
    <row r="2" spans="1:7" ht="13.5" customHeight="1" x14ac:dyDescent="0.25">
      <c r="B2" s="2" t="s">
        <v>3</v>
      </c>
      <c r="C2" s="1" t="s">
        <v>4</v>
      </c>
      <c r="G2" s="5" t="s">
        <v>55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45266</v>
      </c>
      <c r="E5" s="12">
        <v>16000</v>
      </c>
      <c r="F5" s="6"/>
      <c r="G5" s="6"/>
    </row>
    <row r="6" spans="1:7" ht="13.5" customHeight="1" x14ac:dyDescent="0.25">
      <c r="A6" s="9"/>
      <c r="B6" s="10"/>
      <c r="C6" s="10"/>
      <c r="D6" s="10" t="s">
        <v>14</v>
      </c>
      <c r="E6" s="12">
        <f>SUM(E5:E5)</f>
        <v>16000</v>
      </c>
      <c r="F6" s="13"/>
      <c r="G6" s="13"/>
    </row>
    <row r="8" spans="1:7" ht="13.5" customHeight="1" x14ac:dyDescent="0.25">
      <c r="B8" s="1" t="s">
        <v>15</v>
      </c>
      <c r="F8" s="1" t="s">
        <v>16</v>
      </c>
    </row>
    <row r="9" spans="1:7" ht="13.5" customHeight="1" x14ac:dyDescent="0.25">
      <c r="B9" s="1" t="s">
        <v>17</v>
      </c>
      <c r="F9" s="1" t="s">
        <v>18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45269</v>
      </c>
    </row>
    <row r="2" spans="1:7" ht="13.5" customHeight="1" x14ac:dyDescent="0.25">
      <c r="B2" s="2" t="s">
        <v>3</v>
      </c>
      <c r="C2" s="1" t="s">
        <v>4</v>
      </c>
      <c r="G2" s="5" t="s">
        <v>56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45266</v>
      </c>
      <c r="E5" s="12">
        <v>16000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1">
        <v>45273</v>
      </c>
      <c r="E6" s="12">
        <v>19000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35000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45275</v>
      </c>
    </row>
    <row r="2" spans="1:7" ht="13.5" customHeight="1" x14ac:dyDescent="0.25">
      <c r="B2" s="2" t="s">
        <v>3</v>
      </c>
      <c r="C2" s="1" t="s">
        <v>4</v>
      </c>
      <c r="G2" s="5" t="s">
        <v>57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45273</v>
      </c>
      <c r="E5" s="12">
        <v>4500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4">
        <v>45280</v>
      </c>
      <c r="E6" s="16">
        <v>17500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22000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45283</v>
      </c>
    </row>
    <row r="2" spans="1:7" ht="13.5" customHeight="1" x14ac:dyDescent="0.25">
      <c r="B2" s="2" t="s">
        <v>3</v>
      </c>
      <c r="C2" s="1" t="s">
        <v>4</v>
      </c>
      <c r="G2" s="5" t="s">
        <v>58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1">
        <v>45273</v>
      </c>
      <c r="E5" s="12">
        <v>4500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4">
        <v>45280</v>
      </c>
      <c r="E6" s="16">
        <v>17500</v>
      </c>
      <c r="F6" s="6"/>
      <c r="G6" s="6"/>
    </row>
    <row r="7" spans="1:7" s="8" customFormat="1" ht="13.5" customHeight="1" x14ac:dyDescent="0.25">
      <c r="A7" s="9">
        <v>3</v>
      </c>
      <c r="B7" s="10" t="s">
        <v>12</v>
      </c>
      <c r="C7" s="10" t="s">
        <v>13</v>
      </c>
      <c r="D7" s="14">
        <v>45287</v>
      </c>
      <c r="E7" s="16">
        <v>25000</v>
      </c>
      <c r="F7" s="6"/>
      <c r="G7" s="6"/>
    </row>
    <row r="8" spans="1:7" ht="13.5" customHeight="1" x14ac:dyDescent="0.25">
      <c r="A8" s="9"/>
      <c r="B8" s="10"/>
      <c r="C8" s="10"/>
      <c r="D8" s="10" t="s">
        <v>14</v>
      </c>
      <c r="E8" s="12">
        <f>SUM(E5:E7)</f>
        <v>47000</v>
      </c>
      <c r="F8" s="13"/>
      <c r="G8" s="13"/>
    </row>
    <row r="10" spans="1:7" ht="13.5" customHeight="1" x14ac:dyDescent="0.25">
      <c r="B10" s="1" t="s">
        <v>15</v>
      </c>
      <c r="F10" s="1" t="s">
        <v>16</v>
      </c>
    </row>
    <row r="11" spans="1:7" ht="13.5" customHeight="1" x14ac:dyDescent="0.25">
      <c r="B11" s="1" t="s">
        <v>17</v>
      </c>
      <c r="F11" s="1" t="s">
        <v>18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K22" sqref="K22"/>
    </sheetView>
  </sheetViews>
  <sheetFormatPr defaultColWidth="9.140625" defaultRowHeight="13.5" customHeight="1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ht="13.5" customHeight="1" x14ac:dyDescent="0.25">
      <c r="B1" s="2" t="s">
        <v>0</v>
      </c>
      <c r="C1" s="1" t="s">
        <v>1</v>
      </c>
      <c r="F1" s="2" t="s">
        <v>2</v>
      </c>
      <c r="G1" s="4">
        <v>45290</v>
      </c>
    </row>
    <row r="2" spans="1:7" ht="13.5" customHeight="1" x14ac:dyDescent="0.25">
      <c r="B2" s="2" t="s">
        <v>3</v>
      </c>
      <c r="C2" s="1" t="s">
        <v>4</v>
      </c>
      <c r="G2" s="5" t="s">
        <v>59</v>
      </c>
    </row>
    <row r="4" spans="1:7" s="8" customFormat="1" ht="13.5" customHeight="1" x14ac:dyDescent="0.25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</row>
    <row r="5" spans="1:7" s="8" customFormat="1" ht="13.5" customHeight="1" x14ac:dyDescent="0.25">
      <c r="A5" s="9">
        <v>1</v>
      </c>
      <c r="B5" s="10" t="s">
        <v>12</v>
      </c>
      <c r="C5" s="10" t="s">
        <v>13</v>
      </c>
      <c r="D5" s="14">
        <v>45287</v>
      </c>
      <c r="E5" s="16">
        <f>25000-14000</f>
        <v>11000</v>
      </c>
      <c r="F5" s="6"/>
      <c r="G5" s="6"/>
    </row>
    <row r="6" spans="1:7" s="8" customFormat="1" ht="13.5" customHeight="1" x14ac:dyDescent="0.25">
      <c r="A6" s="9">
        <v>2</v>
      </c>
      <c r="B6" s="10" t="s">
        <v>12</v>
      </c>
      <c r="C6" s="10" t="s">
        <v>13</v>
      </c>
      <c r="D6" s="14">
        <v>45294</v>
      </c>
      <c r="E6" s="16">
        <v>25000</v>
      </c>
      <c r="F6" s="6"/>
      <c r="G6" s="6"/>
    </row>
    <row r="7" spans="1:7" ht="13.5" customHeight="1" x14ac:dyDescent="0.25">
      <c r="A7" s="9"/>
      <c r="B7" s="10"/>
      <c r="C7" s="10"/>
      <c r="D7" s="10" t="s">
        <v>14</v>
      </c>
      <c r="E7" s="12">
        <f>SUM(E5:E6)</f>
        <v>36000</v>
      </c>
      <c r="F7" s="13"/>
      <c r="G7" s="13"/>
    </row>
    <row r="9" spans="1:7" ht="13.5" customHeight="1" x14ac:dyDescent="0.25">
      <c r="B9" s="1" t="s">
        <v>15</v>
      </c>
      <c r="F9" s="1" t="s">
        <v>16</v>
      </c>
    </row>
    <row r="10" spans="1:7" ht="13.5" customHeight="1" x14ac:dyDescent="0.25">
      <c r="B10" s="1" t="s">
        <v>17</v>
      </c>
      <c r="F10" s="1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41</vt:i4>
      </vt:variant>
    </vt:vector>
  </HeadingPairs>
  <TitlesOfParts>
    <vt:vector size="41" baseType="lpstr">
      <vt:lpstr>12.01</vt:lpstr>
      <vt:lpstr>20.01</vt:lpstr>
      <vt:lpstr>03.02</vt:lpstr>
      <vt:lpstr>18.02</vt:lpstr>
      <vt:lpstr>24.02</vt:lpstr>
      <vt:lpstr>04.03</vt:lpstr>
      <vt:lpstr>18.03</vt:lpstr>
      <vt:lpstr>31.03</vt:lpstr>
      <vt:lpstr>Sayfa1</vt:lpstr>
      <vt:lpstr>Sayfa2</vt:lpstr>
      <vt:lpstr>27.04</vt:lpstr>
      <vt:lpstr>06.05</vt:lpstr>
      <vt:lpstr>12.05</vt:lpstr>
      <vt:lpstr>20.05</vt:lpstr>
      <vt:lpstr>27.05</vt:lpstr>
      <vt:lpstr>03.06</vt:lpstr>
      <vt:lpstr>10.06</vt:lpstr>
      <vt:lpstr>24.06</vt:lpstr>
      <vt:lpstr>07.07</vt:lpstr>
      <vt:lpstr>14.07</vt:lpstr>
      <vt:lpstr>21.07</vt:lpstr>
      <vt:lpstr>28.07</vt:lpstr>
      <vt:lpstr>04.08</vt:lpstr>
      <vt:lpstr>19.08</vt:lpstr>
      <vt:lpstr>26.08</vt:lpstr>
      <vt:lpstr>01.09</vt:lpstr>
      <vt:lpstr>08.09</vt:lpstr>
      <vt:lpstr>22.09</vt:lpstr>
      <vt:lpstr>29.09</vt:lpstr>
      <vt:lpstr>07.10</vt:lpstr>
      <vt:lpstr>13.10</vt:lpstr>
      <vt:lpstr>20.10</vt:lpstr>
      <vt:lpstr>03.11</vt:lpstr>
      <vt:lpstr>11.11</vt:lpstr>
      <vt:lpstr>16.11</vt:lpstr>
      <vt:lpstr>25.11</vt:lpstr>
      <vt:lpstr>02.12</vt:lpstr>
      <vt:lpstr>09.12</vt:lpstr>
      <vt:lpstr>15.12</vt:lpstr>
      <vt:lpstr>23.12</vt:lpstr>
      <vt:lpstr>30.12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2023-12-30T05:38:52Z</dcterms:modified>
</cp:coreProperties>
</file>